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3900" windowHeight="8250" tabRatio="629" activeTab="3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</sheets>
  <calcPr calcId="145621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2" i="3"/>
  <c r="C6" i="2"/>
  <c r="C7" i="2"/>
  <c r="C8" i="2"/>
  <c r="C9" i="2"/>
  <c r="C10" i="2"/>
  <c r="C11" i="2"/>
  <c r="C12" i="2"/>
  <c r="C13" i="2"/>
  <c r="C5" i="2"/>
</calcChain>
</file>

<file path=xl/sharedStrings.xml><?xml version="1.0" encoding="utf-8"?>
<sst xmlns="http://schemas.openxmlformats.org/spreadsheetml/2006/main" count="24" uniqueCount="15">
  <si>
    <t>جدول رقم (1)</t>
  </si>
  <si>
    <t>المحافظات</t>
  </si>
  <si>
    <t>عدد العمال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</si>
  <si>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</si>
  <si>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</si>
  <si>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</si>
  <si>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</si>
  <si>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</si>
  <si>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</si>
  <si>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</si>
  <si>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-هـ-</t>
  </si>
  <si>
    <t>الحسكة</t>
  </si>
  <si>
    <t>المجموع</t>
  </si>
  <si>
    <t xml:space="preserve">التوزع النسبي لايرادات الفنادق المبحوثة حسب المحافظات </t>
  </si>
  <si>
    <t xml:space="preserve">مسح الفنادق لعام 2012 تنفيذ2013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</si>
</sst>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>
    <font>
      <sz val="10"/>
      <name val="Arial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8"/>
      <color rgb="FF000000"/>
      <name val="Arial"/>
    </font>
    <font>
      <b/>
      <sz val="10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31">
    <xf numFmtId="0" fontId="0" fillId="0" borderId="0" xfId="0"/>
    <xf numFmtId="3" fontId="1" fillId="0" borderId="0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1" fontId="4" fillId="0" borderId="11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readingOrder="2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0" fontId="0" fillId="0" borderId="0" xfId="0" applyNumberFormat="1" applyBorder="1"/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ar-SA"/>
              <a:t>التوزع النسبي لايرادات الفنادق المبحوثة حسب المحافظات لعام</a:t>
            </a:r>
            <a:r>
              <a:rPr lang="ar-SA" baseline="0"/>
              <a:t> 2013 تنفيذ 2014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20675283957042953"/>
          <c:y val="1.6227582257949881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>
                  <a:defRPr sz="1100" b="1"/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(2)'!$A$2:$A$9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' مؤشرات فنادق -محافظات (2)'!$C$2:$C$9</c:f>
              <c:numCache>
                <c:formatCode>#,##0.00</c:formatCode>
                <c:ptCount val="8"/>
                <c:pt idx="0">
                  <c:v>0.69847007491359747</c:v>
                </c:pt>
                <c:pt idx="1">
                  <c:v>2.3586554996922852E-2</c:v>
                </c:pt>
                <c:pt idx="2">
                  <c:v>5.102371139376588E-2</c:v>
                </c:pt>
                <c:pt idx="3">
                  <c:v>5.9114688322659007E-3</c:v>
                </c:pt>
                <c:pt idx="4">
                  <c:v>7.1800573095721992E-2</c:v>
                </c:pt>
                <c:pt idx="5">
                  <c:v>1.9424537672019012E-2</c:v>
                </c:pt>
                <c:pt idx="6">
                  <c:v>0.12866880597677521</c:v>
                </c:pt>
                <c:pt idx="7">
                  <c:v>1.1142731189317902E-3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solidFill>
        <a:schemeClr val="accent1"/>
      </a:solidFill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ar-SA"/>
              <a:t>التوزع النسبي للعمال في الفنادق  حسب المحافظات لعام</a:t>
            </a:r>
            <a:r>
              <a:rPr lang="ar-SA" baseline="0"/>
              <a:t> 2013 تنفيذ 2014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  <c:overlay val="0"/>
    </c:title>
    <c:autoTitleDeleted val="0"/>
    <c:plotArea>
      <c:layout/>
      <c:pieChart>
        <c:varyColors val="1"/>
        <c:ser>
          <c:idx val="1"/>
          <c:order val="1"/>
          <c:dLbls>
            <c:numFmt formatCode="0.0%" sourceLinked="0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ورقة2!$A$5:$A$12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ورقة2!$C$5:$C$12</c:f>
              <c:numCache>
                <c:formatCode>0.00%</c:formatCode>
                <c:ptCount val="8"/>
                <c:pt idx="0">
                  <c:v>0.63085399449035828</c:v>
                </c:pt>
                <c:pt idx="1">
                  <c:v>5.3719008264462832E-2</c:v>
                </c:pt>
                <c:pt idx="2">
                  <c:v>8.8154269972451807E-2</c:v>
                </c:pt>
                <c:pt idx="3">
                  <c:v>1.5426997245179068E-2</c:v>
                </c:pt>
                <c:pt idx="4">
                  <c:v>7.7685950413223154E-2</c:v>
                </c:pt>
                <c:pt idx="5">
                  <c:v>3.1680440771349863E-2</c:v>
                </c:pt>
                <c:pt idx="6">
                  <c:v>9.8622589531680488E-2</c:v>
                </c:pt>
                <c:pt idx="7">
                  <c:v>3.8567493112947669E-3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 sz="1100" b="1"/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(2)'!$A$2:$A$9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' مؤشرات فنادق -محافظات (2)'!$C$2:$C$9</c:f>
              <c:numCache>
                <c:formatCode>#,##0.00</c:formatCode>
                <c:ptCount val="8"/>
                <c:pt idx="0">
                  <c:v>0.69847007491359747</c:v>
                </c:pt>
                <c:pt idx="1">
                  <c:v>2.3586554996922852E-2</c:v>
                </c:pt>
                <c:pt idx="2">
                  <c:v>5.102371139376588E-2</c:v>
                </c:pt>
                <c:pt idx="3">
                  <c:v>5.9114688322659007E-3</c:v>
                </c:pt>
                <c:pt idx="4">
                  <c:v>7.1800573095721992E-2</c:v>
                </c:pt>
                <c:pt idx="5">
                  <c:v>1.9424537672019012E-2</c:v>
                </c:pt>
                <c:pt idx="6">
                  <c:v>0.12866880597677521</c:v>
                </c:pt>
                <c:pt idx="7">
                  <c:v>1.1142731189317902E-3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solidFill>
        <a:schemeClr val="accent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0" workbookViewId="0"/>
  </sheetViews>
  <pageMargins left="0" right="0" top="0" bottom="0" header="0" footer="0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63187" cy="7143750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5"/>
  <sheetViews>
    <sheetView rightToLeft="1" zoomScale="85" zoomScaleNormal="85" workbookViewId="0">
      <selection activeCell="C2" sqref="C2:C10"/>
    </sheetView>
  </sheetViews>
  <sheetFormatPr defaultRowHeight="12.75"/>
  <cols>
    <col min="1" max="1" width="11.140625" customWidth="1"/>
    <col min="2" max="2" width="12.5703125" customWidth="1"/>
    <col min="3" max="3" width="18.5703125" customWidth="1"/>
    <col min="4" max="4" width="16" customWidth="1"/>
    <col min="5" max="6" width="11" customWidth="1"/>
  </cols>
  <sheetData>
    <row r="1" spans="1:4" ht="22.5" customHeight="1" thickBot="1">
      <c r="A1" s="1"/>
      <c r="B1" s="9"/>
    </row>
    <row r="2" spans="1:4" ht="18" customHeight="1">
      <c r="A2" s="4" t="s">
        <v>3</v>
      </c>
      <c r="B2" s="14">
        <v>4415455.3530000011</v>
      </c>
      <c r="C2" s="9">
        <f>B2/$B$10</f>
        <v>0.69847007491359747</v>
      </c>
    </row>
    <row r="3" spans="1:4" ht="31.5" customHeight="1">
      <c r="A3" s="6" t="s">
        <v>4</v>
      </c>
      <c r="B3" s="15">
        <v>149104.99999999997</v>
      </c>
      <c r="C3" s="9">
        <f t="shared" ref="C3:C10" si="0">B3/$B$10</f>
        <v>2.3586554996922852E-2</v>
      </c>
      <c r="D3" s="5"/>
    </row>
    <row r="4" spans="1:4" ht="31.5" customHeight="1">
      <c r="A4" s="6" t="s">
        <v>5</v>
      </c>
      <c r="B4" s="15">
        <v>322552</v>
      </c>
      <c r="C4" s="9">
        <f t="shared" si="0"/>
        <v>5.102371139376588E-2</v>
      </c>
      <c r="D4" s="5"/>
    </row>
    <row r="5" spans="1:4" ht="31.5" customHeight="1">
      <c r="A5" s="6" t="s">
        <v>6</v>
      </c>
      <c r="B5" s="15">
        <v>37370</v>
      </c>
      <c r="C5" s="9">
        <f t="shared" si="0"/>
        <v>5.9114688322659007E-3</v>
      </c>
      <c r="D5" s="5"/>
    </row>
    <row r="6" spans="1:4" ht="31.5" customHeight="1">
      <c r="A6" s="6" t="s">
        <v>7</v>
      </c>
      <c r="B6" s="15">
        <v>453895.21500000014</v>
      </c>
      <c r="C6" s="9">
        <f t="shared" si="0"/>
        <v>7.1800573095721992E-2</v>
      </c>
      <c r="D6" s="5"/>
    </row>
    <row r="7" spans="1:4" ht="31.5" customHeight="1">
      <c r="A7" s="6" t="s">
        <v>11</v>
      </c>
      <c r="B7" s="15">
        <v>122794.35000000002</v>
      </c>
      <c r="C7" s="9">
        <f t="shared" si="0"/>
        <v>1.9424537672019012E-2</v>
      </c>
      <c r="D7" s="5"/>
    </row>
    <row r="8" spans="1:4" ht="31.5" customHeight="1">
      <c r="A8" s="6" t="s">
        <v>8</v>
      </c>
      <c r="B8" s="15">
        <v>813394</v>
      </c>
      <c r="C8" s="9">
        <f t="shared" si="0"/>
        <v>0.12866880597677521</v>
      </c>
      <c r="D8" s="5"/>
    </row>
    <row r="9" spans="1:4" ht="31.5" customHeight="1" thickBot="1">
      <c r="A9" s="16" t="s">
        <v>9</v>
      </c>
      <c r="B9" s="17">
        <v>7044</v>
      </c>
      <c r="C9" s="9">
        <f t="shared" si="0"/>
        <v>1.1142731189317902E-3</v>
      </c>
      <c r="D9" s="5"/>
    </row>
    <row r="10" spans="1:4" ht="18.75" thickBot="1">
      <c r="A10" s="7" t="s">
        <v>12</v>
      </c>
      <c r="B10" s="8">
        <v>6321609.9180000005</v>
      </c>
      <c r="C10" s="9">
        <f t="shared" si="0"/>
        <v>1</v>
      </c>
    </row>
    <row r="11" spans="1:4">
      <c r="C11" s="5"/>
    </row>
    <row r="12" spans="1:4">
      <c r="B12" s="5"/>
      <c r="C12" s="5"/>
    </row>
    <row r="13" spans="1:4">
      <c r="B13" s="5"/>
    </row>
    <row r="14" spans="1:4" ht="23.25">
      <c r="B14" s="18" t="s">
        <v>13</v>
      </c>
    </row>
    <row r="15" spans="1:4" ht="23.25">
      <c r="B15" s="18" t="s">
        <v>14</v>
      </c>
    </row>
  </sheetData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3"/>
  <sheetViews>
    <sheetView rightToLeft="1" workbookViewId="0">
      <selection activeCell="C5" sqref="C5:C13"/>
    </sheetView>
  </sheetViews>
  <sheetFormatPr defaultRowHeight="12.75"/>
  <cols>
    <col min="3" max="3" width="9.140625" customWidth="1"/>
  </cols>
  <sheetData>
    <row r="1" spans="1:8" ht="18" customHeight="1">
      <c r="A1" s="1"/>
      <c r="B1" s="9"/>
    </row>
    <row r="2" spans="1:8" ht="30.75" customHeight="1" thickBot="1">
      <c r="A2" s="2" t="s">
        <v>0</v>
      </c>
      <c r="B2" s="3"/>
    </row>
    <row r="3" spans="1:8" ht="16.5" customHeight="1">
      <c r="A3" s="27" t="s">
        <v>1</v>
      </c>
      <c r="B3" s="29" t="s">
        <v>2</v>
      </c>
    </row>
    <row r="4" spans="1:8" ht="13.5" thickBot="1">
      <c r="A4" s="28"/>
      <c r="B4" s="30"/>
    </row>
    <row r="5" spans="1:8">
      <c r="A5" s="19" t="s">
        <v>3</v>
      </c>
      <c r="B5" s="23">
        <v>2290</v>
      </c>
      <c r="C5" s="26">
        <f>B5/$B$13</f>
        <v>0.63085399449035828</v>
      </c>
      <c r="G5" s="10"/>
      <c r="H5" s="11"/>
    </row>
    <row r="6" spans="1:8">
      <c r="A6" s="20" t="s">
        <v>4</v>
      </c>
      <c r="B6" s="23">
        <v>195.00000000000003</v>
      </c>
      <c r="C6" s="26">
        <f t="shared" ref="C6:C13" si="0">B6/$B$13</f>
        <v>5.3719008264462832E-2</v>
      </c>
      <c r="G6" s="10"/>
      <c r="H6" s="11"/>
    </row>
    <row r="7" spans="1:8">
      <c r="A7" s="20" t="s">
        <v>5</v>
      </c>
      <c r="B7" s="23">
        <v>320</v>
      </c>
      <c r="C7" s="26">
        <f t="shared" si="0"/>
        <v>8.8154269972451807E-2</v>
      </c>
      <c r="G7" s="10"/>
      <c r="H7" s="11"/>
    </row>
    <row r="8" spans="1:8">
      <c r="A8" s="20" t="s">
        <v>6</v>
      </c>
      <c r="B8" s="23">
        <v>56</v>
      </c>
      <c r="C8" s="26">
        <f t="shared" si="0"/>
        <v>1.5426997245179068E-2</v>
      </c>
      <c r="G8" s="10"/>
      <c r="H8" s="11"/>
    </row>
    <row r="9" spans="1:8">
      <c r="A9" s="20" t="s">
        <v>7</v>
      </c>
      <c r="B9" s="23">
        <v>282</v>
      </c>
      <c r="C9" s="26">
        <f t="shared" si="0"/>
        <v>7.7685950413223154E-2</v>
      </c>
      <c r="G9" s="10"/>
      <c r="H9" s="11"/>
    </row>
    <row r="10" spans="1:8">
      <c r="A10" s="20" t="s">
        <v>11</v>
      </c>
      <c r="B10" s="23">
        <v>114.99999999999999</v>
      </c>
      <c r="C10" s="26">
        <f t="shared" si="0"/>
        <v>3.1680440771349863E-2</v>
      </c>
      <c r="G10" s="10"/>
      <c r="H10" s="11"/>
    </row>
    <row r="11" spans="1:8">
      <c r="A11" s="20" t="s">
        <v>8</v>
      </c>
      <c r="B11" s="23">
        <v>358.00000000000006</v>
      </c>
      <c r="C11" s="26">
        <f t="shared" si="0"/>
        <v>9.8622589531680488E-2</v>
      </c>
      <c r="G11" s="10"/>
      <c r="H11" s="11"/>
    </row>
    <row r="12" spans="1:8" ht="13.5" thickBot="1">
      <c r="A12" s="21" t="s">
        <v>9</v>
      </c>
      <c r="B12" s="24">
        <v>14</v>
      </c>
      <c r="C12" s="26">
        <f t="shared" si="0"/>
        <v>3.8567493112947669E-3</v>
      </c>
      <c r="G12" s="10"/>
      <c r="H12" s="11"/>
    </row>
    <row r="13" spans="1:8" ht="13.5" thickBot="1">
      <c r="A13" s="22" t="s">
        <v>12</v>
      </c>
      <c r="B13" s="25">
        <v>3629.9999999999991</v>
      </c>
      <c r="C13" s="26">
        <f t="shared" si="0"/>
        <v>1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4:B17"/>
  <sheetViews>
    <sheetView rightToLeft="1" tabSelected="1" workbookViewId="0">
      <selection activeCell="O7" sqref="O7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18">
      <c r="B14" s="13" t="s">
        <v>10</v>
      </c>
    </row>
    <row r="17" spans="1:1">
      <c r="A17" s="12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المخططات</vt:lpstr>
      </vt:variant>
      <vt:variant>
        <vt:i4>1</vt:i4>
      </vt:variant>
    </vt:vector>
  </HeadingPairs>
  <TitlesOfParts>
    <vt:vector size="4" baseType="lpstr">
      <vt:lpstr> مؤشرات فنادق -محافظات (2)</vt:lpstr>
      <vt:lpstr>ورقة2</vt:lpstr>
      <vt:lpstr>مخطط</vt:lpstr>
      <vt:lpstr>مخطط1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f-2p1</cp:lastModifiedBy>
  <cp:lastPrinted>2018-05-14T08:41:18Z</cp:lastPrinted>
  <dcterms:created xsi:type="dcterms:W3CDTF">2010-02-18T10:15:49Z</dcterms:created>
  <dcterms:modified xsi:type="dcterms:W3CDTF">2018-05-14T08:41:22Z</dcterms:modified>
</cp:coreProperties>
</file>